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BARROCAS 2025\PREGÕES 2025\PE 009 - MEWDICAMENTO E MATERIAL PENSO\PLANILHAS PREGÃO\"/>
    </mc:Choice>
  </mc:AlternateContent>
  <xr:revisionPtr revIDLastSave="0" documentId="13_ncr:1_{649AD973-184C-46B6-A7F6-2044A228826D}"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F46" i="1"/>
  <c r="F47" i="1"/>
  <c r="F45" i="1"/>
  <c r="F44" i="1"/>
  <c r="F43" i="1"/>
  <c r="F17" i="1"/>
  <c r="F18" i="1"/>
  <c r="F19" i="1"/>
  <c r="F20" i="1"/>
  <c r="F21" i="1"/>
  <c r="F22" i="1"/>
  <c r="F23" i="1"/>
  <c r="F24" i="1"/>
  <c r="F25" i="1"/>
  <c r="F26" i="1"/>
  <c r="F27" i="1"/>
  <c r="F28" i="1"/>
  <c r="F29" i="1"/>
  <c r="F30" i="1"/>
  <c r="F31" i="1"/>
  <c r="F32" i="1"/>
  <c r="F33" i="1"/>
  <c r="F34" i="1"/>
  <c r="F35" i="1"/>
  <c r="F36" i="1"/>
  <c r="F37" i="1"/>
  <c r="F38" i="1"/>
  <c r="F39" i="1"/>
  <c r="F40" i="1"/>
  <c r="F41" i="1"/>
  <c r="F42" i="1"/>
  <c r="F4" i="1"/>
  <c r="F5" i="1"/>
  <c r="F6" i="1"/>
  <c r="F7" i="1"/>
  <c r="F8" i="1"/>
  <c r="F9" i="1"/>
  <c r="F10" i="1"/>
  <c r="F11" i="1"/>
  <c r="F12" i="1"/>
  <c r="F13" i="1"/>
  <c r="F14" i="1"/>
  <c r="F15" i="1"/>
  <c r="F16" i="1"/>
  <c r="F48" i="1" l="1"/>
</calcChain>
</file>

<file path=xl/sharedStrings.xml><?xml version="1.0" encoding="utf-8"?>
<sst xmlns="http://schemas.openxmlformats.org/spreadsheetml/2006/main" count="96" uniqueCount="57">
  <si>
    <t>ITEM</t>
  </si>
  <si>
    <t>QUANT.</t>
  </si>
  <si>
    <t>UNID.</t>
  </si>
  <si>
    <t>DESCRIÇÃO DOS PRODUTOS</t>
  </si>
  <si>
    <t>LAMINA P/MICROSCOPIA FOSCA (CX C/ 100)</t>
  </si>
  <si>
    <t>LENÇOL DESCARTAVEL 70x50</t>
  </si>
  <si>
    <t>LUVA CIRURGÍCA Nº 7,0 ESTERIL</t>
  </si>
  <si>
    <t>LUVA CIRURGÍCA Nº 7,5 ESTERIL</t>
  </si>
  <si>
    <t>LUVA CIRURGÍCA Nº 8,0 ESTERIL</t>
  </si>
  <si>
    <t>LUVA DE PROCEDIMENTO LATEX P CAIXA C/100</t>
  </si>
  <si>
    <t>LUVA DE PROCEDIMENTO LATEX M CAIXA C/100</t>
  </si>
  <si>
    <t>LUVA DE PROCEDIMENTO LATEX G CAIXA C/100</t>
  </si>
  <si>
    <t>MASCARA CIRÚRGICA TRIPLA C/ELÁSTICO C/50</t>
  </si>
  <si>
    <t>SERINGA DESCARTAVEL 01 ML C/AG.</t>
  </si>
  <si>
    <t>SERINGA DESCARTAVEL 03 ML S/AG.</t>
  </si>
  <si>
    <t>SERINGA DESCARTAVEL 05 ML S/AG.</t>
  </si>
  <si>
    <t>SERINGA DESCARTAVEL 10 ML S/AG.</t>
  </si>
  <si>
    <t>SERINGA DESCARTAVEL 20 ML S/AG.</t>
  </si>
  <si>
    <t>SERINGA DESCARTAVEL 60 ML C/BICO CONICO CATETER</t>
  </si>
  <si>
    <t>ATADURA DE ALGODÃO ORTOPÉDICO 10 cm 1m</t>
  </si>
  <si>
    <t>ATADURA DE ALGODÃO ORTOPÉDICO 15 cm 1m</t>
  </si>
  <si>
    <t>ATADURA ATADURA GESSADA 15CM C/ 20RL</t>
  </si>
  <si>
    <t>BOLSA PARA COLOSTOMIA 50MM</t>
  </si>
  <si>
    <t>BOLSA, COLOSTOMIA OPACA, 60MM C/20 REC. ESPECIFICAÇÕES: FECHAMENTO EM VELCRO, TAMANHO DO RECORTE FINAL: ATÉ 60MM, COM FILTRO DE CARVÃO, RÉGUA PARA MEDIR DIÂMETRO DO ESTOMA. SEM NECESSIDADE DE ESTERILIZAÇÃO. MODELO OPACO, COM CORTINA DE VISUALIZAÇÃO PARA QUE O PACIENTE POSSAACOMPANHAR O ESTOMA, TORNANDO ASSIM A BOLSA OPACA TAMBÉM TRANSPARENTE. PACOTE COM 20 UNIDADES.</t>
  </si>
  <si>
    <t>BOLSA, PARA COLOSTOMIA / ILEOSTOMIA, SISTEMA DE PEÇA ÚNICA, ADULTO, DRENÁVEL, CONFECCIONADA COM PLÁSTICO MACIO, ANTIODOR, TRANSPARENTE, COM TELA PROTETORA DE PELE, HIPOALERGENICA, DE FORMATO ANATÔMICO, COM BARREIRA PROTETORA PERIESTOMAL COMPOSTA POR RESINA SINTÉTICA OU MISTA, COM DIÂMETRO RECORTÁVEL INICIAL 10 MM ATÉ 20 MM, E FINAL DE 64 A 75 MM, COM ADESIVO MICROPOROSO, COM PRESILHA MOLDÁVEL.</t>
  </si>
  <si>
    <t>CÂNULA DE GUEDEL TAMANHO 1</t>
  </si>
  <si>
    <t>CÂNULA DE GUEDEL TAMANHO 2</t>
  </si>
  <si>
    <t>CÂNULA DE GUEDEL TAMANHO 3</t>
  </si>
  <si>
    <t>CÂNULA DE GUEDEL TAMANHO 5</t>
  </si>
  <si>
    <t>CATETER CATETER INTRAVENOSO CENTRAL Nº 13 (ADULTO)</t>
  </si>
  <si>
    <t>CATETER INTRAVENOSO CENTRAL Nº 16 (PEDIÁTRICO)</t>
  </si>
  <si>
    <t>CATETER INTRAVENOSO PERIFÉRICO Nº14</t>
  </si>
  <si>
    <t>CATETER INTRAVENOSO PERIFÉRICO Nº16</t>
  </si>
  <si>
    <t>CATETER INTRAVENOSO PERIFÉRICO Nº18</t>
  </si>
  <si>
    <t>CATETER INTRAVENOSO PERIFÉRICO Nº20</t>
  </si>
  <si>
    <t>CATETER INTRAVENOSO PERIFÉRICO Nº22</t>
  </si>
  <si>
    <t>CATETER INTRAVENOSO PERIFÉRICO Nº24</t>
  </si>
  <si>
    <t>CATETER CENTRAL, APLICAÇÃO VENOSO, MATÉRIA PRIMA POLIURETANO RADIOPACO, DIÂMETRO CERCA 5 FR, VIAS DUPLO LÚMEN. LÚMEN 18 A 20 GRAU, COMPRIMENTO CERCA DE 20CM, TIPO FIXAÇÃO SUBCUTÂNEA, CONECTORES PADRÃO, CLAMP EM TODAS VIAS E TAMPAS, COMPONETE KIT INTRODUTOR COMPLETO,TIPO USO ESTÉRIL, DESCARTÁVEL. EMBALAGEM INDIVIDUAL</t>
  </si>
  <si>
    <t>CATETER CENTRAL, APLICAÇÃO VENOSO, MATÉRIA PRIMA POLIURETANO RADIOPACO, DIÂMETRO CERCA 7 FR, VIAS DUPLO LÚMEN, COMPRIMENTO CERCA DE 30CM, TIPO FIXAÇÃO SUBCUTÂNEA, CONECTORES PADRÃO, CLAMP EM TODAS VIAS E TAMPAS, COMPONETE KIT INTRODUTOR COMPLETO, TIPO USO ESTÉRIL, DESCARTÁVEL, EMBALAGEM INDIVIDUAL</t>
  </si>
  <si>
    <t>CATETER P/ OXIGENIO TIPO OCULOS,</t>
  </si>
  <si>
    <t>COLETOR DE URINA INFANTIL MASCULINO TIPO SACO, PACOTE COM 10 UNIDADES</t>
  </si>
  <si>
    <t>COLETOR DE URINA INFANTIL FEMININO TIPO SACO, PACOTE COM 10 UNIDADES</t>
  </si>
  <si>
    <t>CONECTOR P/ MASCARA DE NEBULIZAÇÃO - TIPO ENCAIXE</t>
  </si>
  <si>
    <t>CAIXAS</t>
  </si>
  <si>
    <t>ROLOS</t>
  </si>
  <si>
    <t>PARES</t>
  </si>
  <si>
    <t>PACOTES</t>
  </si>
  <si>
    <t>UNIDADES</t>
  </si>
  <si>
    <t>REAGENTE PARA TESTE RAPIDO DE ARBOVIROSE DENGUE igG/IgM</t>
  </si>
  <si>
    <t>REAGENTE PARA TESTE RAPIDO DE ARBOVIROSE DENGUE NSI</t>
  </si>
  <si>
    <t>REAGENTE PARA TESTE RAPIDO DE ARBOVIROSE CHIKUNGUNYA IgG/IgM</t>
  </si>
  <si>
    <t>REAGENTE PARA TESTE RAPIDO DE ARBOVIROSE ZIKA VIRUS ANTIGENO</t>
  </si>
  <si>
    <t>TESTE IMUNOCROMATOGRÁFICO PARA DETECÇÃO SIMULTANEA DE ANTIGENOS SARS COV-2, INFLUENZA B ATRAVÉS DE FLUORESCENCIA COM O MARCADO EURÓPIO. TEMPO MINIMO PARA LEITURA DE 15 MINUTOS</t>
  </si>
  <si>
    <t>PREÇO UNITÁRIO</t>
  </si>
  <si>
    <t>PREÇO TOTAL</t>
  </si>
  <si>
    <t>VALOR GLOBAL</t>
  </si>
  <si>
    <t>LOTE 07 - MATERIAL PENSO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</si>
</sst>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6" x14ac:knownFonts="1">
    <font>
      <sz val="11"/>
      <color theme="1"/>
      <name val="Calibri"/>
      <family val="2"/>
      <scheme val="minor"/>
    </font>
    <font>
      <sz val="11"/>
      <name val="Calibri"/>
      <family val="2"/>
    </font>
    <font>
      <b/>
      <sz val="10"/>
      <color rgb="FF000000"/>
      <name val="Cambria"/>
      <family val="1"/>
    </font>
    <font>
      <sz val="10"/>
      <color theme="1"/>
      <name val="Cambria"/>
      <family val="1"/>
    </font>
    <font>
      <sz val="10"/>
      <color rgb="FF000000"/>
      <name val="Cambria"/>
      <family val="1"/>
    </font>
    <font>
      <b/>
      <sz val="10"/>
      <color theme="1"/>
      <name val="Cambria"/>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1">
    <xf numFmtId="0" fontId="0" fillId="0" borderId="0" xfId="0"/>
    <xf numFmtId="0" fontId="0" fillId="3" borderId="0" xfId="0" applyFill="1"/>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3" fillId="0" borderId="0" xfId="0" applyFont="1"/>
    <xf numFmtId="0" fontId="3" fillId="3" borderId="0" xfId="0" applyFont="1" applyFill="1"/>
    <xf numFmtId="0" fontId="3" fillId="2" borderId="1" xfId="0" applyFont="1" applyFill="1" applyBorder="1" applyAlignment="1">
      <alignment horizontal="left" vertical="center" wrapText="1"/>
    </xf>
    <xf numFmtId="164" fontId="4" fillId="3" borderId="1" xfId="1" applyNumberFormat="1" applyFont="1" applyFill="1" applyBorder="1" applyAlignment="1">
      <alignment horizontal="center" vertical="center"/>
    </xf>
    <xf numFmtId="164"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left"/>
    </xf>
    <xf numFmtId="164" fontId="5" fillId="3" borderId="1" xfId="0" applyNumberFormat="1"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cellXfs>
  <cellStyles count="2">
    <cellStyle name="Normal" xfId="0" builtinId="0"/>
    <cellStyle name="Normal 2" xfId="1" xr:uid="{64E82F02-5D91-4812-B2E3-2A7F19E70E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8"/>
  <sheetViews>
    <sheetView tabSelected="1" workbookViewId="0">
      <selection sqref="A1:F1"/>
    </sheetView>
  </sheetViews>
  <sheetFormatPr defaultRowHeight="15" x14ac:dyDescent="0.25"/>
  <cols>
    <col min="1" max="1" width="6.28515625" style="5" bestFit="1" customWidth="1"/>
    <col min="2" max="2" width="9.140625" style="5" bestFit="1" customWidth="1"/>
    <col min="3" max="3" width="11.140625" style="5" bestFit="1" customWidth="1"/>
    <col min="4" max="4" width="35.42578125" style="11" bestFit="1" customWidth="1"/>
    <col min="5" max="5" width="10.5703125" style="6" bestFit="1" customWidth="1"/>
    <col min="6" max="6" width="14.85546875" style="5" customWidth="1"/>
  </cols>
  <sheetData>
    <row r="1" spans="1:6" ht="19.5" customHeight="1" x14ac:dyDescent="0.25">
      <c r="A1" s="15" t="s">
        <v>56</v>
      </c>
      <c r="B1" s="15"/>
      <c r="C1" s="15"/>
      <c r="D1" s="15"/>
      <c r="E1" s="15"/>
      <c r="F1" s="15"/>
    </row>
    <row r="2" spans="1:6" s="1" customFormat="1" ht="25.5" customHeight="1" x14ac:dyDescent="0.25">
      <c r="A2" s="19" t="s">
        <v>0</v>
      </c>
      <c r="B2" s="19" t="s">
        <v>1</v>
      </c>
      <c r="C2" s="20" t="s">
        <v>2</v>
      </c>
      <c r="D2" s="19" t="s">
        <v>3</v>
      </c>
      <c r="E2" s="13" t="s">
        <v>53</v>
      </c>
      <c r="F2" s="13" t="s">
        <v>54</v>
      </c>
    </row>
    <row r="3" spans="1:6" s="1" customFormat="1" x14ac:dyDescent="0.25">
      <c r="A3" s="19"/>
      <c r="B3" s="19"/>
      <c r="C3" s="20"/>
      <c r="D3" s="19"/>
      <c r="E3" s="14"/>
      <c r="F3" s="14"/>
    </row>
    <row r="4" spans="1:6" ht="25.5" x14ac:dyDescent="0.25">
      <c r="A4" s="3">
        <v>1</v>
      </c>
      <c r="B4" s="4">
        <v>100</v>
      </c>
      <c r="C4" s="4" t="s">
        <v>43</v>
      </c>
      <c r="D4" s="7" t="s">
        <v>4</v>
      </c>
      <c r="E4" s="8">
        <v>7.03</v>
      </c>
      <c r="F4" s="9">
        <f>E4*B4</f>
        <v>703</v>
      </c>
    </row>
    <row r="5" spans="1:6" ht="29.25" customHeight="1" x14ac:dyDescent="0.25">
      <c r="A5" s="3">
        <f>A4+1</f>
        <v>2</v>
      </c>
      <c r="B5" s="4">
        <v>20000</v>
      </c>
      <c r="C5" s="4" t="s">
        <v>44</v>
      </c>
      <c r="D5" s="7" t="s">
        <v>5</v>
      </c>
      <c r="E5" s="8">
        <v>9</v>
      </c>
      <c r="F5" s="9">
        <f t="shared" ref="F5:F16" si="0">E5*B5</f>
        <v>180000</v>
      </c>
    </row>
    <row r="6" spans="1:6" x14ac:dyDescent="0.25">
      <c r="A6" s="3">
        <f t="shared" ref="A6:A47" si="1">A5+1</f>
        <v>3</v>
      </c>
      <c r="B6" s="4">
        <v>1500</v>
      </c>
      <c r="C6" s="4" t="s">
        <v>45</v>
      </c>
      <c r="D6" s="7" t="s">
        <v>6</v>
      </c>
      <c r="E6" s="8">
        <v>1.92</v>
      </c>
      <c r="F6" s="9">
        <f t="shared" si="0"/>
        <v>2880</v>
      </c>
    </row>
    <row r="7" spans="1:6" x14ac:dyDescent="0.25">
      <c r="A7" s="3">
        <f t="shared" si="1"/>
        <v>4</v>
      </c>
      <c r="B7" s="4">
        <v>2500</v>
      </c>
      <c r="C7" s="4" t="s">
        <v>45</v>
      </c>
      <c r="D7" s="7" t="s">
        <v>7</v>
      </c>
      <c r="E7" s="8">
        <v>1.96</v>
      </c>
      <c r="F7" s="9">
        <f t="shared" si="0"/>
        <v>4900</v>
      </c>
    </row>
    <row r="8" spans="1:6" x14ac:dyDescent="0.25">
      <c r="A8" s="3">
        <f t="shared" si="1"/>
        <v>5</v>
      </c>
      <c r="B8" s="4">
        <v>1500</v>
      </c>
      <c r="C8" s="4" t="s">
        <v>45</v>
      </c>
      <c r="D8" s="7" t="s">
        <v>8</v>
      </c>
      <c r="E8" s="8">
        <v>1.79</v>
      </c>
      <c r="F8" s="9">
        <f t="shared" si="0"/>
        <v>2685</v>
      </c>
    </row>
    <row r="9" spans="1:6" ht="25.5" x14ac:dyDescent="0.25">
      <c r="A9" s="3">
        <f t="shared" si="1"/>
        <v>6</v>
      </c>
      <c r="B9" s="4">
        <v>3000</v>
      </c>
      <c r="C9" s="4" t="s">
        <v>43</v>
      </c>
      <c r="D9" s="7" t="s">
        <v>9</v>
      </c>
      <c r="E9" s="8">
        <v>25.79</v>
      </c>
      <c r="F9" s="9">
        <f t="shared" si="0"/>
        <v>77370</v>
      </c>
    </row>
    <row r="10" spans="1:6" ht="25.5" x14ac:dyDescent="0.25">
      <c r="A10" s="3">
        <f t="shared" si="1"/>
        <v>7</v>
      </c>
      <c r="B10" s="4">
        <v>10000</v>
      </c>
      <c r="C10" s="4" t="s">
        <v>43</v>
      </c>
      <c r="D10" s="7" t="s">
        <v>10</v>
      </c>
      <c r="E10" s="8">
        <v>21.51</v>
      </c>
      <c r="F10" s="9">
        <f t="shared" si="0"/>
        <v>215100.00000000003</v>
      </c>
    </row>
    <row r="11" spans="1:6" ht="25.5" x14ac:dyDescent="0.25">
      <c r="A11" s="3">
        <f t="shared" si="1"/>
        <v>8</v>
      </c>
      <c r="B11" s="4">
        <v>1000</v>
      </c>
      <c r="C11" s="4" t="s">
        <v>43</v>
      </c>
      <c r="D11" s="7" t="s">
        <v>11</v>
      </c>
      <c r="E11" s="8">
        <v>19.07</v>
      </c>
      <c r="F11" s="9">
        <f t="shared" si="0"/>
        <v>19070</v>
      </c>
    </row>
    <row r="12" spans="1:6" ht="25.5" x14ac:dyDescent="0.25">
      <c r="A12" s="3">
        <f t="shared" si="1"/>
        <v>9</v>
      </c>
      <c r="B12" s="4">
        <v>600</v>
      </c>
      <c r="C12" s="4" t="s">
        <v>46</v>
      </c>
      <c r="D12" s="7" t="s">
        <v>12</v>
      </c>
      <c r="E12" s="8">
        <v>4.47</v>
      </c>
      <c r="F12" s="9">
        <f t="shared" si="0"/>
        <v>2682</v>
      </c>
    </row>
    <row r="13" spans="1:6" x14ac:dyDescent="0.25">
      <c r="A13" s="3">
        <f t="shared" si="1"/>
        <v>10</v>
      </c>
      <c r="B13" s="4">
        <v>100000</v>
      </c>
      <c r="C13" s="4" t="s">
        <v>47</v>
      </c>
      <c r="D13" s="7" t="s">
        <v>13</v>
      </c>
      <c r="E13" s="8">
        <v>0.21</v>
      </c>
      <c r="F13" s="9">
        <f t="shared" si="0"/>
        <v>21000</v>
      </c>
    </row>
    <row r="14" spans="1:6" x14ac:dyDescent="0.25">
      <c r="A14" s="3">
        <f t="shared" si="1"/>
        <v>11</v>
      </c>
      <c r="B14" s="4">
        <v>200000</v>
      </c>
      <c r="C14" s="4" t="s">
        <v>47</v>
      </c>
      <c r="D14" s="7" t="s">
        <v>14</v>
      </c>
      <c r="E14" s="8">
        <v>0.14000000000000001</v>
      </c>
      <c r="F14" s="9">
        <f t="shared" si="0"/>
        <v>28000.000000000004</v>
      </c>
    </row>
    <row r="15" spans="1:6" x14ac:dyDescent="0.25">
      <c r="A15" s="3">
        <f t="shared" si="1"/>
        <v>12</v>
      </c>
      <c r="B15" s="4">
        <v>150000</v>
      </c>
      <c r="C15" s="4" t="s">
        <v>47</v>
      </c>
      <c r="D15" s="7" t="s">
        <v>15</v>
      </c>
      <c r="E15" s="8">
        <v>0.19</v>
      </c>
      <c r="F15" s="9">
        <f t="shared" si="0"/>
        <v>28500</v>
      </c>
    </row>
    <row r="16" spans="1:6" x14ac:dyDescent="0.25">
      <c r="A16" s="3">
        <f t="shared" si="1"/>
        <v>13</v>
      </c>
      <c r="B16" s="4">
        <v>200000</v>
      </c>
      <c r="C16" s="4" t="s">
        <v>47</v>
      </c>
      <c r="D16" s="7" t="s">
        <v>16</v>
      </c>
      <c r="E16" s="8">
        <v>0.37</v>
      </c>
      <c r="F16" s="9">
        <f t="shared" si="0"/>
        <v>74000</v>
      </c>
    </row>
    <row r="17" spans="1:6" x14ac:dyDescent="0.25">
      <c r="A17" s="3">
        <f t="shared" si="1"/>
        <v>14</v>
      </c>
      <c r="B17" s="4">
        <v>50000</v>
      </c>
      <c r="C17" s="4" t="s">
        <v>47</v>
      </c>
      <c r="D17" s="7" t="s">
        <v>17</v>
      </c>
      <c r="E17" s="8">
        <v>0.43</v>
      </c>
      <c r="F17" s="9">
        <f t="shared" ref="F17:F44" si="2">E17*B17</f>
        <v>21500</v>
      </c>
    </row>
    <row r="18" spans="1:6" ht="25.5" x14ac:dyDescent="0.25">
      <c r="A18" s="3">
        <f t="shared" si="1"/>
        <v>15</v>
      </c>
      <c r="B18" s="4">
        <v>2000</v>
      </c>
      <c r="C18" s="4" t="s">
        <v>47</v>
      </c>
      <c r="D18" s="7" t="s">
        <v>18</v>
      </c>
      <c r="E18" s="8">
        <v>1.63</v>
      </c>
      <c r="F18" s="9">
        <f t="shared" si="2"/>
        <v>3260</v>
      </c>
    </row>
    <row r="19" spans="1:6" ht="25.5" x14ac:dyDescent="0.25">
      <c r="A19" s="3">
        <f t="shared" si="1"/>
        <v>16</v>
      </c>
      <c r="B19" s="4">
        <v>100</v>
      </c>
      <c r="C19" s="4" t="s">
        <v>46</v>
      </c>
      <c r="D19" s="7" t="s">
        <v>19</v>
      </c>
      <c r="E19" s="8">
        <v>10.97</v>
      </c>
      <c r="F19" s="9">
        <f t="shared" si="2"/>
        <v>1097</v>
      </c>
    </row>
    <row r="20" spans="1:6" ht="25.5" x14ac:dyDescent="0.25">
      <c r="A20" s="3">
        <f t="shared" si="1"/>
        <v>17</v>
      </c>
      <c r="B20" s="4">
        <v>100</v>
      </c>
      <c r="C20" s="4" t="s">
        <v>46</v>
      </c>
      <c r="D20" s="7" t="s">
        <v>20</v>
      </c>
      <c r="E20" s="8">
        <v>9.26</v>
      </c>
      <c r="F20" s="9">
        <f t="shared" si="2"/>
        <v>926</v>
      </c>
    </row>
    <row r="21" spans="1:6" ht="25.5" x14ac:dyDescent="0.25">
      <c r="A21" s="3">
        <f t="shared" si="1"/>
        <v>18</v>
      </c>
      <c r="B21" s="4">
        <v>50</v>
      </c>
      <c r="C21" s="4" t="s">
        <v>43</v>
      </c>
      <c r="D21" s="7" t="s">
        <v>21</v>
      </c>
      <c r="E21" s="8">
        <v>7.84</v>
      </c>
      <c r="F21" s="9">
        <f t="shared" si="2"/>
        <v>392</v>
      </c>
    </row>
    <row r="22" spans="1:6" x14ac:dyDescent="0.25">
      <c r="A22" s="3">
        <f t="shared" si="1"/>
        <v>19</v>
      </c>
      <c r="B22" s="3">
        <v>500</v>
      </c>
      <c r="C22" s="3" t="s">
        <v>43</v>
      </c>
      <c r="D22" s="2" t="s">
        <v>22</v>
      </c>
      <c r="E22" s="8">
        <v>8.6300000000000008</v>
      </c>
      <c r="F22" s="9">
        <f t="shared" si="2"/>
        <v>4315</v>
      </c>
    </row>
    <row r="23" spans="1:6" ht="165.75" x14ac:dyDescent="0.25">
      <c r="A23" s="3">
        <f t="shared" si="1"/>
        <v>20</v>
      </c>
      <c r="B23" s="3">
        <v>500</v>
      </c>
      <c r="C23" s="3" t="s">
        <v>46</v>
      </c>
      <c r="D23" s="10" t="s">
        <v>23</v>
      </c>
      <c r="E23" s="8">
        <v>18.760000000000002</v>
      </c>
      <c r="F23" s="9">
        <f t="shared" si="2"/>
        <v>9380</v>
      </c>
    </row>
    <row r="24" spans="1:6" ht="165.75" x14ac:dyDescent="0.25">
      <c r="A24" s="3">
        <f t="shared" si="1"/>
        <v>21</v>
      </c>
      <c r="B24" s="3">
        <v>500</v>
      </c>
      <c r="C24" s="3" t="s">
        <v>46</v>
      </c>
      <c r="D24" s="10" t="s">
        <v>24</v>
      </c>
      <c r="E24" s="8">
        <v>16.32</v>
      </c>
      <c r="F24" s="9">
        <f t="shared" si="2"/>
        <v>8160</v>
      </c>
    </row>
    <row r="25" spans="1:6" x14ac:dyDescent="0.25">
      <c r="A25" s="3">
        <f t="shared" si="1"/>
        <v>22</v>
      </c>
      <c r="B25" s="4">
        <v>6</v>
      </c>
      <c r="C25" s="4" t="s">
        <v>47</v>
      </c>
      <c r="D25" s="7" t="s">
        <v>25</v>
      </c>
      <c r="E25" s="8">
        <v>1.85</v>
      </c>
      <c r="F25" s="9">
        <f t="shared" si="2"/>
        <v>11.100000000000001</v>
      </c>
    </row>
    <row r="26" spans="1:6" x14ac:dyDescent="0.25">
      <c r="A26" s="3">
        <f t="shared" si="1"/>
        <v>23</v>
      </c>
      <c r="B26" s="4">
        <v>6</v>
      </c>
      <c r="C26" s="4" t="s">
        <v>47</v>
      </c>
      <c r="D26" s="7" t="s">
        <v>26</v>
      </c>
      <c r="E26" s="8">
        <v>3.72</v>
      </c>
      <c r="F26" s="9">
        <f t="shared" si="2"/>
        <v>22.32</v>
      </c>
    </row>
    <row r="27" spans="1:6" x14ac:dyDescent="0.25">
      <c r="A27" s="3">
        <f t="shared" si="1"/>
        <v>24</v>
      </c>
      <c r="B27" s="4">
        <v>12</v>
      </c>
      <c r="C27" s="4" t="s">
        <v>47</v>
      </c>
      <c r="D27" s="7" t="s">
        <v>27</v>
      </c>
      <c r="E27" s="8">
        <v>3.69</v>
      </c>
      <c r="F27" s="9">
        <f t="shared" si="2"/>
        <v>44.28</v>
      </c>
    </row>
    <row r="28" spans="1:6" x14ac:dyDescent="0.25">
      <c r="A28" s="3">
        <f t="shared" si="1"/>
        <v>25</v>
      </c>
      <c r="B28" s="4">
        <v>12</v>
      </c>
      <c r="C28" s="4" t="s">
        <v>47</v>
      </c>
      <c r="D28" s="7" t="s">
        <v>28</v>
      </c>
      <c r="E28" s="8">
        <v>2.09</v>
      </c>
      <c r="F28" s="9">
        <f t="shared" si="2"/>
        <v>25.08</v>
      </c>
    </row>
    <row r="29" spans="1:6" ht="25.5" x14ac:dyDescent="0.25">
      <c r="A29" s="3">
        <f t="shared" si="1"/>
        <v>26</v>
      </c>
      <c r="B29" s="4">
        <v>200</v>
      </c>
      <c r="C29" s="4" t="s">
        <v>47</v>
      </c>
      <c r="D29" s="7" t="s">
        <v>29</v>
      </c>
      <c r="E29" s="8">
        <v>127.06</v>
      </c>
      <c r="F29" s="9">
        <f t="shared" si="2"/>
        <v>25412</v>
      </c>
    </row>
    <row r="30" spans="1:6" ht="25.5" x14ac:dyDescent="0.25">
      <c r="A30" s="3">
        <f t="shared" si="1"/>
        <v>27</v>
      </c>
      <c r="B30" s="4">
        <v>200</v>
      </c>
      <c r="C30" s="4" t="s">
        <v>47</v>
      </c>
      <c r="D30" s="7" t="s">
        <v>30</v>
      </c>
      <c r="E30" s="8">
        <v>71.7</v>
      </c>
      <c r="F30" s="9">
        <f t="shared" si="2"/>
        <v>14340</v>
      </c>
    </row>
    <row r="31" spans="1:6" ht="25.5" x14ac:dyDescent="0.25">
      <c r="A31" s="3">
        <f t="shared" si="1"/>
        <v>28</v>
      </c>
      <c r="B31" s="4">
        <v>5000</v>
      </c>
      <c r="C31" s="4" t="s">
        <v>47</v>
      </c>
      <c r="D31" s="7" t="s">
        <v>31</v>
      </c>
      <c r="E31" s="8">
        <v>1.1000000000000001</v>
      </c>
      <c r="F31" s="9">
        <f t="shared" si="2"/>
        <v>5500</v>
      </c>
    </row>
    <row r="32" spans="1:6" ht="25.5" x14ac:dyDescent="0.25">
      <c r="A32" s="3">
        <f t="shared" si="1"/>
        <v>29</v>
      </c>
      <c r="B32" s="4">
        <v>5000</v>
      </c>
      <c r="C32" s="4" t="s">
        <v>47</v>
      </c>
      <c r="D32" s="7" t="s">
        <v>32</v>
      </c>
      <c r="E32" s="8">
        <v>0.9</v>
      </c>
      <c r="F32" s="9">
        <f t="shared" si="2"/>
        <v>4500</v>
      </c>
    </row>
    <row r="33" spans="1:6" ht="25.5" x14ac:dyDescent="0.25">
      <c r="A33" s="3">
        <f t="shared" si="1"/>
        <v>30</v>
      </c>
      <c r="B33" s="4">
        <v>5000</v>
      </c>
      <c r="C33" s="4" t="s">
        <v>47</v>
      </c>
      <c r="D33" s="7" t="s">
        <v>33</v>
      </c>
      <c r="E33" s="8">
        <v>0.97</v>
      </c>
      <c r="F33" s="9">
        <f t="shared" si="2"/>
        <v>4850</v>
      </c>
    </row>
    <row r="34" spans="1:6" ht="25.5" x14ac:dyDescent="0.25">
      <c r="A34" s="3">
        <f t="shared" si="1"/>
        <v>31</v>
      </c>
      <c r="B34" s="4">
        <v>10000</v>
      </c>
      <c r="C34" s="4" t="s">
        <v>47</v>
      </c>
      <c r="D34" s="7" t="s">
        <v>34</v>
      </c>
      <c r="E34" s="8">
        <v>1</v>
      </c>
      <c r="F34" s="9">
        <f t="shared" si="2"/>
        <v>10000</v>
      </c>
    </row>
    <row r="35" spans="1:6" ht="25.5" x14ac:dyDescent="0.25">
      <c r="A35" s="3">
        <f t="shared" si="1"/>
        <v>32</v>
      </c>
      <c r="B35" s="4">
        <v>10000</v>
      </c>
      <c r="C35" s="4" t="s">
        <v>47</v>
      </c>
      <c r="D35" s="7" t="s">
        <v>35</v>
      </c>
      <c r="E35" s="8">
        <v>0.99</v>
      </c>
      <c r="F35" s="9">
        <f t="shared" si="2"/>
        <v>9900</v>
      </c>
    </row>
    <row r="36" spans="1:6" ht="25.5" x14ac:dyDescent="0.25">
      <c r="A36" s="3">
        <f t="shared" si="1"/>
        <v>33</v>
      </c>
      <c r="B36" s="4">
        <v>10000</v>
      </c>
      <c r="C36" s="4" t="s">
        <v>47</v>
      </c>
      <c r="D36" s="7" t="s">
        <v>36</v>
      </c>
      <c r="E36" s="8">
        <v>1.06</v>
      </c>
      <c r="F36" s="9">
        <f t="shared" si="2"/>
        <v>10600</v>
      </c>
    </row>
    <row r="37" spans="1:6" ht="140.25" x14ac:dyDescent="0.25">
      <c r="A37" s="3">
        <f t="shared" si="1"/>
        <v>34</v>
      </c>
      <c r="B37" s="3">
        <v>60</v>
      </c>
      <c r="C37" s="4" t="s">
        <v>47</v>
      </c>
      <c r="D37" s="10" t="s">
        <v>37</v>
      </c>
      <c r="E37" s="8">
        <v>157.81</v>
      </c>
      <c r="F37" s="9">
        <f t="shared" si="2"/>
        <v>9468.6</v>
      </c>
    </row>
    <row r="38" spans="1:6" ht="140.25" x14ac:dyDescent="0.25">
      <c r="A38" s="3">
        <f t="shared" si="1"/>
        <v>35</v>
      </c>
      <c r="B38" s="3">
        <v>60</v>
      </c>
      <c r="C38" s="4" t="s">
        <v>47</v>
      </c>
      <c r="D38" s="10" t="s">
        <v>38</v>
      </c>
      <c r="E38" s="8">
        <v>69.52</v>
      </c>
      <c r="F38" s="9">
        <f t="shared" si="2"/>
        <v>4171.2</v>
      </c>
    </row>
    <row r="39" spans="1:6" x14ac:dyDescent="0.25">
      <c r="A39" s="3">
        <f t="shared" si="1"/>
        <v>36</v>
      </c>
      <c r="B39" s="4">
        <v>5000</v>
      </c>
      <c r="C39" s="4" t="s">
        <v>47</v>
      </c>
      <c r="D39" s="7" t="s">
        <v>39</v>
      </c>
      <c r="E39" s="8">
        <v>1.91</v>
      </c>
      <c r="F39" s="9">
        <f t="shared" si="2"/>
        <v>9550</v>
      </c>
    </row>
    <row r="40" spans="1:6" ht="38.25" x14ac:dyDescent="0.25">
      <c r="A40" s="3">
        <f t="shared" si="1"/>
        <v>37</v>
      </c>
      <c r="B40" s="4">
        <v>100</v>
      </c>
      <c r="C40" s="4" t="s">
        <v>46</v>
      </c>
      <c r="D40" s="7" t="s">
        <v>40</v>
      </c>
      <c r="E40" s="8">
        <v>4.2</v>
      </c>
      <c r="F40" s="9">
        <f t="shared" si="2"/>
        <v>420</v>
      </c>
    </row>
    <row r="41" spans="1:6" ht="38.25" x14ac:dyDescent="0.25">
      <c r="A41" s="3">
        <f t="shared" si="1"/>
        <v>38</v>
      </c>
      <c r="B41" s="4">
        <v>100</v>
      </c>
      <c r="C41" s="4" t="s">
        <v>46</v>
      </c>
      <c r="D41" s="7" t="s">
        <v>41</v>
      </c>
      <c r="E41" s="8">
        <v>1.34</v>
      </c>
      <c r="F41" s="9">
        <f t="shared" si="2"/>
        <v>134</v>
      </c>
    </row>
    <row r="42" spans="1:6" ht="25.5" x14ac:dyDescent="0.25">
      <c r="A42" s="3">
        <f t="shared" si="1"/>
        <v>39</v>
      </c>
      <c r="B42" s="4">
        <v>300</v>
      </c>
      <c r="C42" s="4" t="s">
        <v>47</v>
      </c>
      <c r="D42" s="7" t="s">
        <v>42</v>
      </c>
      <c r="E42" s="8">
        <v>8.34</v>
      </c>
      <c r="F42" s="9">
        <f t="shared" si="2"/>
        <v>2502</v>
      </c>
    </row>
    <row r="43" spans="1:6" ht="25.5" x14ac:dyDescent="0.25">
      <c r="A43" s="3">
        <f t="shared" si="1"/>
        <v>40</v>
      </c>
      <c r="B43" s="4">
        <v>1000</v>
      </c>
      <c r="C43" s="4" t="s">
        <v>47</v>
      </c>
      <c r="D43" s="7" t="s">
        <v>48</v>
      </c>
      <c r="E43" s="8">
        <v>9.75</v>
      </c>
      <c r="F43" s="9">
        <f t="shared" si="2"/>
        <v>9750</v>
      </c>
    </row>
    <row r="44" spans="1:6" ht="25.5" x14ac:dyDescent="0.25">
      <c r="A44" s="3">
        <f t="shared" si="1"/>
        <v>41</v>
      </c>
      <c r="B44" s="4">
        <v>1000</v>
      </c>
      <c r="C44" s="4" t="s">
        <v>47</v>
      </c>
      <c r="D44" s="7" t="s">
        <v>49</v>
      </c>
      <c r="E44" s="8">
        <v>10.81</v>
      </c>
      <c r="F44" s="9">
        <f t="shared" si="2"/>
        <v>10810</v>
      </c>
    </row>
    <row r="45" spans="1:6" ht="25.5" x14ac:dyDescent="0.25">
      <c r="A45" s="3">
        <f t="shared" si="1"/>
        <v>42</v>
      </c>
      <c r="B45" s="4">
        <v>1000</v>
      </c>
      <c r="C45" s="4" t="s">
        <v>47</v>
      </c>
      <c r="D45" s="7" t="s">
        <v>50</v>
      </c>
      <c r="E45" s="8">
        <v>10.08</v>
      </c>
      <c r="F45" s="9">
        <f>E45*B45</f>
        <v>10080</v>
      </c>
    </row>
    <row r="46" spans="1:6" ht="25.5" x14ac:dyDescent="0.25">
      <c r="A46" s="3">
        <f t="shared" si="1"/>
        <v>43</v>
      </c>
      <c r="B46" s="4">
        <v>1000</v>
      </c>
      <c r="C46" s="4" t="s">
        <v>47</v>
      </c>
      <c r="D46" s="7" t="s">
        <v>51</v>
      </c>
      <c r="E46" s="8">
        <v>10.88</v>
      </c>
      <c r="F46" s="9">
        <f t="shared" ref="F46:F47" si="3">E46*B46</f>
        <v>10880</v>
      </c>
    </row>
    <row r="47" spans="1:6" ht="76.5" x14ac:dyDescent="0.25">
      <c r="A47" s="3">
        <f t="shared" si="1"/>
        <v>44</v>
      </c>
      <c r="B47" s="4">
        <v>1000</v>
      </c>
      <c r="C47" s="4" t="s">
        <v>47</v>
      </c>
      <c r="D47" s="7" t="s">
        <v>52</v>
      </c>
      <c r="E47" s="8">
        <v>10.08</v>
      </c>
      <c r="F47" s="9">
        <f t="shared" si="3"/>
        <v>10080</v>
      </c>
    </row>
    <row r="48" spans="1:6" x14ac:dyDescent="0.25">
      <c r="A48" s="16" t="s">
        <v>55</v>
      </c>
      <c r="B48" s="17"/>
      <c r="C48" s="17"/>
      <c r="D48" s="17"/>
      <c r="E48" s="18"/>
      <c r="F48" s="12">
        <f>SUM(F4:F47)</f>
        <v>868970.57999999984</v>
      </c>
    </row>
  </sheetData>
  <mergeCells count="8">
    <mergeCell ref="F2:F3"/>
    <mergeCell ref="A1:F1"/>
    <mergeCell ref="A48:E48"/>
    <mergeCell ref="A2:A3"/>
    <mergeCell ref="B2:B3"/>
    <mergeCell ref="C2:C3"/>
    <mergeCell ref="D2:D3"/>
    <mergeCell ref="E2:E3"/>
  </mergeCells>
  <dataValidations count="1">
    <dataValidation type="decimal" allowBlank="1" showInputMessage="1" showErrorMessage="1" sqref="B4:B47" xr:uid="{28AD47EC-1A21-49B0-BEBB-CB791A8E9EC2}">
      <formula1>0</formula1>
      <formula2>1000000</formula2>
    </dataValidation>
  </dataValidation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Nelia Oliveira</cp:lastModifiedBy>
  <cp:lastPrinted>2025-03-29T13:54:10Z</cp:lastPrinted>
  <dcterms:created xsi:type="dcterms:W3CDTF">2015-06-05T18:19:34Z</dcterms:created>
  <dcterms:modified xsi:type="dcterms:W3CDTF">2025-03-31T18:42:07Z</dcterms:modified>
</cp:coreProperties>
</file>